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ccinice.sharepoint.com/sites/CometMarketing-CCINCA-AOOObjetspromotionnels/Documents partages/AOO Objets promotionnels/Lot n°1/"/>
    </mc:Choice>
  </mc:AlternateContent>
  <xr:revisionPtr revIDLastSave="64" documentId="13_ncr:1_{D7E2B782-1A8A-45A4-AFD7-4CC6AE69CA2F}" xr6:coauthVersionLast="47" xr6:coauthVersionMax="47" xr10:uidLastSave="{8F13FA5B-7004-4A5A-847A-4708508C0713}"/>
  <bookViews>
    <workbookView xWindow="-110" yWindow="-110" windowWidth="19420" windowHeight="10300" xr2:uid="{1A269B82-C30F-451E-865D-7B8D214F5DEA}"/>
  </bookViews>
  <sheets>
    <sheet name="DQE LOT 1" sheetId="1" r:id="rId1"/>
  </sheets>
  <definedNames>
    <definedName name="_xlnm.Print_Area" localSheetId="0">'DQE LOT 1'!$A$1:$E$124</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7" i="1" l="1"/>
  <c r="E116" i="1"/>
  <c r="E8" i="1"/>
  <c r="E9" i="1"/>
  <c r="E10" i="1"/>
  <c r="E11" i="1"/>
  <c r="E13" i="1"/>
  <c r="E14" i="1"/>
  <c r="E15" i="1"/>
  <c r="E16" i="1"/>
  <c r="E17" i="1"/>
  <c r="E18" i="1"/>
  <c r="E19" i="1"/>
  <c r="E20" i="1"/>
  <c r="E21" i="1"/>
  <c r="E22" i="1"/>
  <c r="E23" i="1"/>
  <c r="E24" i="1"/>
  <c r="E26" i="1"/>
  <c r="E27" i="1"/>
  <c r="E28" i="1"/>
  <c r="E29" i="1"/>
  <c r="E30" i="1"/>
  <c r="E31" i="1"/>
  <c r="E32" i="1"/>
  <c r="E33" i="1"/>
  <c r="E34" i="1"/>
  <c r="E36" i="1"/>
  <c r="E37" i="1"/>
  <c r="E38" i="1"/>
  <c r="E39" i="1"/>
  <c r="E40" i="1"/>
  <c r="E41" i="1"/>
  <c r="E42" i="1"/>
  <c r="E43" i="1"/>
  <c r="E44" i="1"/>
  <c r="E46" i="1"/>
  <c r="E47" i="1"/>
  <c r="E48" i="1"/>
  <c r="E49" i="1"/>
  <c r="E50" i="1"/>
  <c r="E51" i="1"/>
  <c r="E52" i="1"/>
  <c r="E53" i="1"/>
  <c r="E54" i="1"/>
  <c r="E55" i="1"/>
  <c r="E56" i="1"/>
  <c r="E57"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9" i="1"/>
  <c r="E120" i="1"/>
  <c r="E121" i="1"/>
</calcChain>
</file>

<file path=xl/sharedStrings.xml><?xml version="1.0" encoding="utf-8"?>
<sst xmlns="http://schemas.openxmlformats.org/spreadsheetml/2006/main" count="233" uniqueCount="225">
  <si>
    <t>Détail Quantitatif Estimatif</t>
  </si>
  <si>
    <t>AOO n°2026/99/FC/02/015</t>
  </si>
  <si>
    <t>Lot 1 : Fourniture et livraison d'objet et articles promotionels logotypés pour la CCINCA (1/2)</t>
  </si>
  <si>
    <t>Ce document doit être chiffré en totalité, sans annotation et sans variante sous peine de rejet de l'offre. 
Le prix de chacun des supports doit intégrer la founiture d'un BAT, les callages, le conditionnement et la livraison.</t>
  </si>
  <si>
    <t>N°</t>
  </si>
  <si>
    <t>Descriptif technique</t>
  </si>
  <si>
    <t>Quantité</t>
  </si>
  <si>
    <r>
      <t xml:space="preserve">Prix unitaire HT 
d'un exemplaire </t>
    </r>
    <r>
      <rPr>
        <b/>
        <sz val="8"/>
        <color theme="1"/>
        <rFont val="Aptos Narrow"/>
        <family val="2"/>
        <scheme val="minor"/>
      </rPr>
      <t>(conditionnement minimum mentionné au CCTP)</t>
    </r>
  </si>
  <si>
    <t>Total euros HT</t>
  </si>
  <si>
    <t>Textile</t>
  </si>
  <si>
    <t>1-1</t>
  </si>
  <si>
    <t>Casquette adulte - 1 couleur</t>
  </si>
  <si>
    <t>1-2</t>
  </si>
  <si>
    <t>Casquette adulte - couleurs</t>
  </si>
  <si>
    <t>1-3</t>
  </si>
  <si>
    <t>Casquette adulte - bodé</t>
  </si>
  <si>
    <t>1-4</t>
  </si>
  <si>
    <t>Chapeau en paille</t>
  </si>
  <si>
    <t>2</t>
  </si>
  <si>
    <t>Ecriture et papeterie</t>
  </si>
  <si>
    <t>2-1</t>
  </si>
  <si>
    <t>Surligneur forme de main</t>
  </si>
  <si>
    <t>2-2</t>
  </si>
  <si>
    <t>Surligneur en boitier carré</t>
  </si>
  <si>
    <t>2-3</t>
  </si>
  <si>
    <t>Surligneur unitaire</t>
  </si>
  <si>
    <t>2-4</t>
  </si>
  <si>
    <t>Stylo à bille bouton poussoir</t>
  </si>
  <si>
    <t>2-5</t>
  </si>
  <si>
    <t>Stylo papier recyclé</t>
  </si>
  <si>
    <t>2-6</t>
  </si>
  <si>
    <t>Stylo stylet</t>
  </si>
  <si>
    <t>2-7</t>
  </si>
  <si>
    <t>Stylo à bille rotatif</t>
  </si>
  <si>
    <t>2-8</t>
  </si>
  <si>
    <t>Stylo à bille transparent marquage complet</t>
  </si>
  <si>
    <t>2-9</t>
  </si>
  <si>
    <t>Stylo à bille 4 couleurs (ou équivalent)</t>
  </si>
  <si>
    <t>2-10</t>
  </si>
  <si>
    <t>Crayon de bois</t>
  </si>
  <si>
    <t>2-11</t>
  </si>
  <si>
    <t>Porte-mine</t>
  </si>
  <si>
    <t>2-12</t>
  </si>
  <si>
    <t>Porte-mine premium</t>
  </si>
  <si>
    <t>3</t>
  </si>
  <si>
    <t>Accessoires de bureau</t>
  </si>
  <si>
    <t>3-1</t>
  </si>
  <si>
    <t>Support téléphone</t>
  </si>
  <si>
    <t>3-2</t>
  </si>
  <si>
    <t>Carnet A5  96 feuilles</t>
  </si>
  <si>
    <t>3-3</t>
  </si>
  <si>
    <t>Carnet A5  96 feuilles avec soufflet</t>
  </si>
  <si>
    <t>3-4</t>
  </si>
  <si>
    <t>Carnet A6  96 feuilles</t>
  </si>
  <si>
    <t>3-5</t>
  </si>
  <si>
    <t>Carnet A5 32 feuilles ouverture sur le côté</t>
  </si>
  <si>
    <t>3-6</t>
  </si>
  <si>
    <t>Carnet A5 32 feuilles ouverture sur le dessus</t>
  </si>
  <si>
    <t>3-7</t>
  </si>
  <si>
    <t>Carnet 15 à spirale</t>
  </si>
  <si>
    <t>3-8</t>
  </si>
  <si>
    <t>Mini-bloc note pense-bête 1 couleur</t>
  </si>
  <si>
    <t>3-9</t>
  </si>
  <si>
    <t>Mini-bloc note pense-bête  couleurs</t>
  </si>
  <si>
    <t>4</t>
  </si>
  <si>
    <t>Articles de boisson et restauration réutilisables</t>
  </si>
  <si>
    <t>4-1</t>
  </si>
  <si>
    <t>Goblet réutilisable</t>
  </si>
  <si>
    <t>4-2</t>
  </si>
  <si>
    <t>Mug céramique 1 couleur</t>
  </si>
  <si>
    <t>4-3</t>
  </si>
  <si>
    <t>Mug céramique couleurs</t>
  </si>
  <si>
    <t>4-4</t>
  </si>
  <si>
    <t>Gourde</t>
  </si>
  <si>
    <t>4-5</t>
  </si>
  <si>
    <t>Bouteille isotherme</t>
  </si>
  <si>
    <t>4-6</t>
  </si>
  <si>
    <t>Bouteille isotherme mini</t>
  </si>
  <si>
    <t>4-7</t>
  </si>
  <si>
    <t>Bouteille en verre</t>
  </si>
  <si>
    <t>4-8</t>
  </si>
  <si>
    <t>Set de pailles réutilisables</t>
  </si>
  <si>
    <t>4-9</t>
  </si>
  <si>
    <t>Couverts en lot</t>
  </si>
  <si>
    <t>5</t>
  </si>
  <si>
    <t xml:space="preserve">Articles de technologie </t>
  </si>
  <si>
    <t>5-1</t>
  </si>
  <si>
    <t>Chargeur à induction</t>
  </si>
  <si>
    <t>5-2</t>
  </si>
  <si>
    <t>Écouteurs</t>
  </si>
  <si>
    <t>5-3</t>
  </si>
  <si>
    <t>Carte de localisation</t>
  </si>
  <si>
    <t>5-4</t>
  </si>
  <si>
    <t xml:space="preserve">Porte-clés localisation </t>
  </si>
  <si>
    <t>5-5</t>
  </si>
  <si>
    <t>Multi-câble USB</t>
  </si>
  <si>
    <t>5-6</t>
  </si>
  <si>
    <t>Porte-clés câble 3-en-1</t>
  </si>
  <si>
    <t>5-7</t>
  </si>
  <si>
    <t>Hub avec port USB-A et USB-C</t>
  </si>
  <si>
    <t>5-8</t>
  </si>
  <si>
    <t>Powerbank</t>
  </si>
  <si>
    <t>5-9</t>
  </si>
  <si>
    <t>Enceinte portable bluetooth</t>
  </si>
  <si>
    <t>5-10</t>
  </si>
  <si>
    <t>Support et chargeur à induction</t>
  </si>
  <si>
    <t>5-11</t>
  </si>
  <si>
    <t>Clé USB</t>
  </si>
  <si>
    <t>5-12</t>
  </si>
  <si>
    <t>Clé USB double embout</t>
  </si>
  <si>
    <t>Lot 1 : Fourniture et livraison d'objet promotionels logotypés pour la CCINCA (2/2)</t>
  </si>
  <si>
    <t>6</t>
  </si>
  <si>
    <t>Bagagerie (bagage, sacoche, sac à dos, art de voyage, tote-bag,etc.)</t>
  </si>
  <si>
    <t>6-1</t>
  </si>
  <si>
    <t>Sac isotherme</t>
  </si>
  <si>
    <t>6-2</t>
  </si>
  <si>
    <t>Sac à dos</t>
  </si>
  <si>
    <t>6-3</t>
  </si>
  <si>
    <t>Sac en bandoulière</t>
  </si>
  <si>
    <t>6-4</t>
  </si>
  <si>
    <t>Sac shopping 1 couleur</t>
  </si>
  <si>
    <t>6-5</t>
  </si>
  <si>
    <t>Sac shopping couleurs</t>
  </si>
  <si>
    <t>6-6</t>
  </si>
  <si>
    <t>Sac shopping toile de jute</t>
  </si>
  <si>
    <t>6-7</t>
  </si>
  <si>
    <t>Sac de plage</t>
  </si>
  <si>
    <t>6-8</t>
  </si>
  <si>
    <t>Housse ordinateur</t>
  </si>
  <si>
    <t>6-9</t>
  </si>
  <si>
    <t>Etiquette bagage simili cuir 1 couleur</t>
  </si>
  <si>
    <t>6-10</t>
  </si>
  <si>
    <t>Etiquette bagage simili cuir couleurs</t>
  </si>
  <si>
    <t>6-11</t>
  </si>
  <si>
    <t>Etiquette bagage liège</t>
  </si>
  <si>
    <t>7</t>
  </si>
  <si>
    <t>Outdoor (plage, sac isotherme, lunette, totebag, jeu, plaid, foutas)</t>
  </si>
  <si>
    <t>7-1</t>
  </si>
  <si>
    <t>Eventail</t>
  </si>
  <si>
    <t>7-2</t>
  </si>
  <si>
    <t>Eventail recyclé</t>
  </si>
  <si>
    <t>7-3</t>
  </si>
  <si>
    <t>Ventilateur portable</t>
  </si>
  <si>
    <t>7-4</t>
  </si>
  <si>
    <t>Parapluie pliable</t>
  </si>
  <si>
    <t>7-5</t>
  </si>
  <si>
    <t>Parapluie premium</t>
  </si>
  <si>
    <t>7-6</t>
  </si>
  <si>
    <t>Fouta</t>
  </si>
  <si>
    <t>7-7</t>
  </si>
  <si>
    <t>Oreiller de plage</t>
  </si>
  <si>
    <t>7-8</t>
  </si>
  <si>
    <t>Couverture pique nique</t>
  </si>
  <si>
    <t>7-9</t>
  </si>
  <si>
    <t>Chaufferettes main</t>
  </si>
  <si>
    <t>8</t>
  </si>
  <si>
    <t>Divers (porte-clé, tour de cou, anti-stress, déco, alimentaire, graines...)</t>
  </si>
  <si>
    <t>8-1</t>
  </si>
  <si>
    <t>Lingettes microfibre</t>
  </si>
  <si>
    <t>8-2</t>
  </si>
  <si>
    <t>Bracelet papier</t>
  </si>
  <si>
    <t>8-3</t>
  </si>
  <si>
    <t>Bracelet en silicone</t>
  </si>
  <si>
    <t>8-4</t>
  </si>
  <si>
    <t>Bracelet satin</t>
  </si>
  <si>
    <t>8-5</t>
  </si>
  <si>
    <t>Bracelet coton</t>
  </si>
  <si>
    <t>8-6</t>
  </si>
  <si>
    <t>Décapsuleur porte-clef</t>
  </si>
  <si>
    <t>8-7</t>
  </si>
  <si>
    <t>Décapsuleur mousqueton</t>
  </si>
  <si>
    <t>8-8</t>
  </si>
  <si>
    <t>Pochette étanche</t>
  </si>
  <si>
    <t>8-9</t>
  </si>
  <si>
    <t xml:space="preserve">Sachets de graines </t>
  </si>
  <si>
    <t>8-10</t>
  </si>
  <si>
    <t>Kit plantation</t>
  </si>
  <si>
    <t>8-11</t>
  </si>
  <si>
    <t xml:space="preserve">Bonbons en papillote </t>
  </si>
  <si>
    <t>8-12</t>
  </si>
  <si>
    <t>Bonbons en boite</t>
  </si>
  <si>
    <t>8-13</t>
  </si>
  <si>
    <t>Tour  de cou téléphone</t>
  </si>
  <si>
    <t>8-14</t>
  </si>
  <si>
    <t>Badge bouton rond</t>
  </si>
  <si>
    <t>8-15</t>
  </si>
  <si>
    <t>Lanyard - recto</t>
  </si>
  <si>
    <t>8-16</t>
  </si>
  <si>
    <t>Lanyard - recto &amp; verso</t>
  </si>
  <si>
    <t>8-17</t>
  </si>
  <si>
    <t>Pochette en plastique A6</t>
  </si>
  <si>
    <t>8-18</t>
  </si>
  <si>
    <t>Pochette en plastique avec clip</t>
  </si>
  <si>
    <t>8-19</t>
  </si>
  <si>
    <t>Porte badge pince et épingle</t>
  </si>
  <si>
    <t>8-20</t>
  </si>
  <si>
    <t>Porte carte adhésif</t>
  </si>
  <si>
    <t>8-21</t>
  </si>
  <si>
    <t>Clip démos</t>
  </si>
  <si>
    <t>8-22</t>
  </si>
  <si>
    <t>Support de téléphone</t>
  </si>
  <si>
    <t>8-23</t>
  </si>
  <si>
    <t>Casse tête</t>
  </si>
  <si>
    <t>8-24</t>
  </si>
  <si>
    <t>Tir bouchon</t>
  </si>
  <si>
    <t>8-25</t>
  </si>
  <si>
    <t>Gel hydro alcoolique</t>
  </si>
  <si>
    <t>8-26</t>
  </si>
  <si>
    <t>Gel hydro alcoolique format pochette</t>
  </si>
  <si>
    <t>8-27</t>
  </si>
  <si>
    <t>Lampe torche</t>
  </si>
  <si>
    <t>8-28</t>
  </si>
  <si>
    <t>Trophée en bois</t>
  </si>
  <si>
    <t>8-29</t>
  </si>
  <si>
    <t>Trophée en verre</t>
  </si>
  <si>
    <t>Lot 1 sous-total 1 du DQE</t>
  </si>
  <si>
    <t>Achat sur catalogue</t>
  </si>
  <si>
    <t>Montant de commande sur catalogue estimé en HT</t>
  </si>
  <si>
    <t>Taux de remise sur catalogue en %</t>
  </si>
  <si>
    <t>Montant de commande estimé après réduction</t>
  </si>
  <si>
    <t>Lot 1 sous-total 2 du DQE</t>
  </si>
  <si>
    <t>Lot 1 TOTAL du DQE</t>
  </si>
  <si>
    <t>Nom de l'entreprise :</t>
  </si>
  <si>
    <t>9</t>
  </si>
  <si>
    <t>Livraison expresse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</si>
</sst>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Aptos Narrow"/>
      <family val="2"/>
      <scheme val="minor"/>
    </font>
    <font>
      <b/>
      <sz val="11"/>
      <color theme="1"/>
      <name val="Aptos Narrow"/>
      <family val="2"/>
      <scheme val="minor"/>
    </font>
    <font>
      <sz val="24"/>
      <color theme="1"/>
      <name val="Aptos Narrow"/>
      <family val="2"/>
      <scheme val="minor"/>
    </font>
    <font>
      <sz val="12"/>
      <color rgb="FFFF0000"/>
      <name val="Aptos Narrow"/>
      <family val="2"/>
      <scheme val="minor"/>
    </font>
    <font>
      <b/>
      <sz val="28"/>
      <color theme="1"/>
      <name val="Aptos Narrow"/>
      <family val="2"/>
      <scheme val="minor"/>
    </font>
    <font>
      <sz val="8"/>
      <name val="Aptos Narrow"/>
      <family val="2"/>
      <scheme val="minor"/>
    </font>
    <font>
      <b/>
      <sz val="8"/>
      <color theme="1"/>
      <name val="Aptos Narrow"/>
      <family val="2"/>
      <scheme val="minor"/>
    </font>
    <font>
      <sz val="11"/>
      <color theme="0"/>
      <name val="Aptos Narrow"/>
      <family val="2"/>
      <scheme val="minor"/>
    </font>
    <font>
      <b/>
      <sz val="14"/>
      <color theme="0"/>
      <name val="Aptos Narrow"/>
      <family val="2"/>
      <scheme val="minor"/>
    </font>
    <font>
      <sz val="16"/>
      <color theme="1"/>
      <name val="Aptos Narrow"/>
      <family val="2"/>
      <scheme val="minor"/>
    </font>
  </fonts>
  <fills count="5">
    <fill>
      <patternFill patternType="none"/>
    </fill>
    <fill>
      <patternFill patternType="gray125"/>
    </fill>
    <fill>
      <patternFill patternType="solid">
        <fgColor theme="3" tint="0.749992370372631"/>
        <bgColor indexed="64"/>
      </patternFill>
    </fill>
    <fill>
      <patternFill patternType="solid">
        <fgColor theme="3" tint="0.89999084444715716"/>
        <bgColor indexed="64"/>
      </patternFill>
    </fill>
    <fill>
      <patternFill patternType="solid">
        <fgColor rgb="FF0070C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cellStyleXfs>
  <cellXfs count="45">
    <xf numFmtId="0" fontId="0" fillId="0" borderId="0" xfId="0"/>
    <xf numFmtId="0" fontId="2" fillId="0" borderId="0" xfId="0" applyFont="1" applyAlignment="1">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1" fillId="3" borderId="0" xfId="0" applyFont="1" applyFill="1" applyAlignment="1">
      <alignment vertical="center" wrapText="1"/>
    </xf>
    <xf numFmtId="0" fontId="0" fillId="0" borderId="0" xfId="0" applyAlignment="1">
      <alignment vertical="center" wrapText="1"/>
    </xf>
    <xf numFmtId="2" fontId="0" fillId="0" borderId="0" xfId="0" applyNumberFormat="1" applyAlignment="1">
      <alignment horizontal="center" vertical="center"/>
    </xf>
    <xf numFmtId="49" fontId="0" fillId="0" borderId="0" xfId="0" applyNumberFormat="1" applyAlignment="1">
      <alignment horizontal="center" vertical="center"/>
    </xf>
    <xf numFmtId="49" fontId="1" fillId="3" borderId="0" xfId="0" applyNumberFormat="1" applyFont="1" applyFill="1" applyAlignment="1">
      <alignment horizontal="center" vertical="center"/>
    </xf>
    <xf numFmtId="49" fontId="7" fillId="4" borderId="0" xfId="0" applyNumberFormat="1" applyFont="1" applyFill="1" applyAlignment="1">
      <alignment horizontal="center" vertical="center"/>
    </xf>
    <xf numFmtId="0" fontId="7" fillId="4" borderId="0" xfId="0" applyFont="1" applyFill="1" applyAlignment="1">
      <alignment vertical="center"/>
    </xf>
    <xf numFmtId="0" fontId="7" fillId="4" borderId="0" xfId="0" applyFont="1" applyFill="1"/>
    <xf numFmtId="164" fontId="0" fillId="0" borderId="0" xfId="0" applyNumberFormat="1"/>
    <xf numFmtId="164" fontId="0" fillId="0" borderId="0" xfId="0" applyNumberFormat="1" applyAlignment="1">
      <alignment vertical="center" wrapText="1"/>
    </xf>
    <xf numFmtId="164" fontId="1" fillId="3" borderId="0" xfId="0" applyNumberFormat="1" applyFont="1" applyFill="1" applyAlignment="1">
      <alignment vertical="center" wrapText="1"/>
    </xf>
    <xf numFmtId="164" fontId="7" fillId="4" borderId="0" xfId="0" applyNumberFormat="1" applyFont="1" applyFill="1"/>
    <xf numFmtId="164" fontId="0" fillId="3" borderId="0" xfId="0" applyNumberFormat="1" applyFill="1"/>
    <xf numFmtId="0" fontId="1" fillId="3" borderId="0" xfId="0" applyFont="1" applyFill="1" applyAlignment="1">
      <alignment horizontal="left" vertical="center"/>
    </xf>
    <xf numFmtId="0" fontId="1" fillId="3" borderId="0" xfId="0" applyFont="1" applyFill="1" applyAlignment="1">
      <alignment horizontal="left" vertical="center" wrapText="1"/>
    </xf>
    <xf numFmtId="0" fontId="1" fillId="3" borderId="2" xfId="0" applyFont="1" applyFill="1" applyBorder="1" applyAlignment="1">
      <alignment wrapText="1"/>
    </xf>
    <xf numFmtId="0" fontId="0" fillId="3" borderId="0" xfId="0" applyFill="1" applyAlignment="1">
      <alignment horizontal="center" vertical="center"/>
    </xf>
    <xf numFmtId="164" fontId="0" fillId="3" borderId="0" xfId="0" applyNumberFormat="1" applyFill="1" applyAlignment="1">
      <alignment horizontal="left" vertical="center"/>
    </xf>
    <xf numFmtId="10" fontId="0" fillId="3" borderId="0" xfId="0" applyNumberFormat="1" applyFill="1" applyAlignment="1">
      <alignment horizontal="center" vertical="center"/>
    </xf>
    <xf numFmtId="164" fontId="0" fillId="3" borderId="3" xfId="0" applyNumberFormat="1" applyFill="1" applyBorder="1" applyAlignment="1">
      <alignment vertical="center"/>
    </xf>
    <xf numFmtId="49" fontId="8" fillId="4" borderId="0" xfId="0" applyNumberFormat="1" applyFont="1" applyFill="1" applyAlignment="1">
      <alignment horizontal="right" vertical="center"/>
    </xf>
    <xf numFmtId="0" fontId="8" fillId="4" borderId="0" xfId="0" applyFont="1" applyFill="1" applyAlignment="1">
      <alignment horizontal="right" vertical="center"/>
    </xf>
    <xf numFmtId="164" fontId="8" fillId="4" borderId="0" xfId="0" applyNumberFormat="1" applyFont="1" applyFill="1" applyAlignment="1">
      <alignment horizontal="right" vertical="center"/>
    </xf>
    <xf numFmtId="0" fontId="1" fillId="2" borderId="5" xfId="0" applyFont="1" applyFill="1" applyBorder="1" applyAlignment="1">
      <alignment horizontal="center" vertical="center" wrapText="1"/>
    </xf>
    <xf numFmtId="0" fontId="1" fillId="3" borderId="6" xfId="0" applyFont="1" applyFill="1" applyBorder="1" applyAlignment="1">
      <alignment horizontal="center" vertical="center"/>
    </xf>
    <xf numFmtId="164" fontId="0" fillId="0" borderId="6" xfId="0" applyNumberFormat="1" applyBorder="1" applyAlignment="1">
      <alignment horizontal="center" vertical="center"/>
    </xf>
    <xf numFmtId="164" fontId="0" fillId="0" borderId="6" xfId="0" applyNumberFormat="1" applyBorder="1"/>
    <xf numFmtId="164" fontId="1" fillId="3" borderId="6" xfId="0" applyNumberFormat="1" applyFont="1" applyFill="1" applyBorder="1" applyAlignment="1">
      <alignment horizontal="center" vertical="center"/>
    </xf>
    <xf numFmtId="0" fontId="1" fillId="2" borderId="7" xfId="0" applyFont="1" applyFill="1" applyBorder="1" applyAlignment="1">
      <alignment horizontal="center" vertical="center"/>
    </xf>
    <xf numFmtId="49" fontId="1" fillId="2" borderId="4" xfId="0" applyNumberFormat="1" applyFont="1" applyFill="1" applyBorder="1" applyAlignment="1">
      <alignment horizontal="center" vertical="center"/>
    </xf>
    <xf numFmtId="0" fontId="1" fillId="3" borderId="6" xfId="0" applyFont="1" applyFill="1" applyBorder="1" applyAlignment="1">
      <alignment vertical="center" wrapText="1"/>
    </xf>
    <xf numFmtId="0" fontId="0" fillId="0" borderId="6" xfId="0" applyBorder="1" applyAlignment="1">
      <alignment vertical="center" wrapText="1"/>
    </xf>
    <xf numFmtId="0" fontId="0" fillId="0" borderId="6" xfId="0" applyBorder="1" applyAlignment="1">
      <alignment vertical="center"/>
    </xf>
    <xf numFmtId="0" fontId="4"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9" fillId="0" borderId="0" xfId="0" applyFont="1" applyAlignment="1">
      <alignment horizontal="center" vertical="center"/>
    </xf>
    <xf numFmtId="0" fontId="0" fillId="0" borderId="0" xfId="0" applyBorder="1" applyAlignment="1">
      <alignment vertical="center"/>
    </xf>
    <xf numFmtId="0" fontId="0" fillId="0" borderId="2" xfId="0"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44451</xdr:rowOff>
    </xdr:from>
    <xdr:to>
      <xdr:col>1</xdr:col>
      <xdr:colOff>16485</xdr:colOff>
      <xdr:row>0</xdr:row>
      <xdr:rowOff>590550</xdr:rowOff>
    </xdr:to>
    <xdr:pic>
      <xdr:nvPicPr>
        <xdr:cNvPr id="4" name="Image 3">
          <a:extLst>
            <a:ext uri="{FF2B5EF4-FFF2-40B4-BE49-F238E27FC236}">
              <a16:creationId xmlns:a16="http://schemas.microsoft.com/office/drawing/2014/main" id="{6FCB44CC-46F3-12EB-539B-09137DDFE999}"/>
            </a:ext>
          </a:extLst>
        </xdr:cNvPr>
        <xdr:cNvPicPr>
          <a:picLocks noChangeAspect="1"/>
        </xdr:cNvPicPr>
      </xdr:nvPicPr>
      <xdr:blipFill>
        <a:blip xmlns:r="http://schemas.openxmlformats.org/officeDocument/2006/relationships" r:embed="rId1"/>
        <a:stretch>
          <a:fillRect/>
        </a:stretch>
      </xdr:blipFill>
      <xdr:spPr>
        <a:xfrm>
          <a:off x="123825" y="44451"/>
          <a:ext cx="1330935" cy="546099"/>
        </a:xfrm>
        <a:prstGeom prst="rect">
          <a:avLst/>
        </a:prstGeom>
      </xdr:spPr>
    </xdr:pic>
    <xdr:clientData/>
  </xdr:twoCellAnchor>
  <xdr:oneCellAnchor>
    <xdr:from>
      <xdr:col>0</xdr:col>
      <xdr:colOff>98425</xdr:colOff>
      <xdr:row>58</xdr:row>
      <xdr:rowOff>177801</xdr:rowOff>
    </xdr:from>
    <xdr:ext cx="1335842" cy="546099"/>
    <xdr:pic>
      <xdr:nvPicPr>
        <xdr:cNvPr id="3" name="Image 2">
          <a:extLst>
            <a:ext uri="{FF2B5EF4-FFF2-40B4-BE49-F238E27FC236}">
              <a16:creationId xmlns:a16="http://schemas.microsoft.com/office/drawing/2014/main" id="{F836E56C-98D7-475D-A895-4CE5E0BBB58C}"/>
            </a:ext>
          </a:extLst>
        </xdr:cNvPr>
        <xdr:cNvPicPr>
          <a:picLocks noChangeAspect="1"/>
        </xdr:cNvPicPr>
      </xdr:nvPicPr>
      <xdr:blipFill>
        <a:blip xmlns:r="http://schemas.openxmlformats.org/officeDocument/2006/relationships" r:embed="rId1"/>
        <a:stretch>
          <a:fillRect/>
        </a:stretch>
      </xdr:blipFill>
      <xdr:spPr>
        <a:xfrm>
          <a:off x="98425" y="15830551"/>
          <a:ext cx="1335842" cy="54609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0C4C-94D8-4AE3-B16E-0BC06E42B2C2}">
  <dimension ref="A1:O174"/>
  <sheetViews>
    <sheetView showGridLines="0" tabSelected="1" topLeftCell="A108" zoomScaleNormal="100" zoomScaleSheetLayoutView="85" workbookViewId="0">
      <selection activeCell="E120" sqref="E120"/>
    </sheetView>
  </sheetViews>
  <sheetFormatPr baseColWidth="10" defaultColWidth="11.453125" defaultRowHeight="14.5" x14ac:dyDescent="0.35"/>
  <cols>
    <col min="1" max="1" width="20.54296875" style="5" customWidth="1"/>
    <col min="2" max="2" width="42.81640625" style="4" customWidth="1"/>
    <col min="3" max="3" width="15" style="4" customWidth="1"/>
    <col min="4" max="4" width="20.54296875" customWidth="1"/>
    <col min="5" max="5" width="42.1796875" customWidth="1"/>
  </cols>
  <sheetData>
    <row r="1" spans="1:15" ht="50.15" customHeight="1" x14ac:dyDescent="0.35">
      <c r="A1" s="39" t="s">
        <v>0</v>
      </c>
      <c r="B1" s="39"/>
      <c r="C1" s="39"/>
      <c r="D1" s="39"/>
      <c r="E1" s="39"/>
      <c r="F1" s="1"/>
      <c r="G1" s="1"/>
      <c r="J1" s="1"/>
      <c r="K1" s="1"/>
      <c r="L1" s="1"/>
      <c r="M1" s="1"/>
      <c r="N1" s="1"/>
      <c r="O1" s="1"/>
    </row>
    <row r="2" spans="1:15" ht="22.5" customHeight="1" x14ac:dyDescent="0.35">
      <c r="A2" s="42" t="s">
        <v>1</v>
      </c>
      <c r="B2" s="42"/>
      <c r="C2" s="42"/>
      <c r="D2" s="42"/>
      <c r="E2" s="42"/>
      <c r="F2" s="1"/>
      <c r="G2" s="1"/>
      <c r="J2" s="1"/>
      <c r="K2" s="1"/>
      <c r="L2" s="1"/>
      <c r="M2" s="1"/>
      <c r="N2" s="1"/>
      <c r="O2" s="1"/>
    </row>
    <row r="3" spans="1:15" ht="60.65" customHeight="1" x14ac:dyDescent="0.35">
      <c r="A3" s="40" t="s">
        <v>2</v>
      </c>
      <c r="B3" s="40"/>
      <c r="C3" s="40"/>
      <c r="D3" s="40"/>
      <c r="E3" s="40"/>
      <c r="F3" s="1"/>
      <c r="G3" s="1"/>
      <c r="J3" s="1"/>
      <c r="K3" s="1"/>
      <c r="L3" s="1"/>
      <c r="M3" s="1"/>
      <c r="N3" s="1"/>
      <c r="O3" s="1"/>
    </row>
    <row r="4" spans="1:15" ht="50.15" customHeight="1" x14ac:dyDescent="0.35">
      <c r="A4" s="41" t="s">
        <v>3</v>
      </c>
      <c r="B4" s="41"/>
      <c r="C4" s="41"/>
      <c r="D4" s="41"/>
      <c r="E4" s="41"/>
    </row>
    <row r="6" spans="1:15" ht="50" x14ac:dyDescent="0.35">
      <c r="A6" s="35" t="s">
        <v>4</v>
      </c>
      <c r="B6" s="2" t="s">
        <v>5</v>
      </c>
      <c r="C6" s="34" t="s">
        <v>6</v>
      </c>
      <c r="D6" s="3" t="s">
        <v>7</v>
      </c>
      <c r="E6" s="29" t="s">
        <v>8</v>
      </c>
    </row>
    <row r="7" spans="1:15" ht="29.15" customHeight="1" x14ac:dyDescent="0.35">
      <c r="A7" s="10">
        <v>1</v>
      </c>
      <c r="B7" s="36" t="s">
        <v>9</v>
      </c>
      <c r="C7" s="6"/>
      <c r="D7" s="30"/>
      <c r="E7" s="6"/>
    </row>
    <row r="8" spans="1:15" ht="20.149999999999999" customHeight="1" x14ac:dyDescent="0.35">
      <c r="A8" s="9" t="s">
        <v>10</v>
      </c>
      <c r="B8" s="37" t="s">
        <v>11</v>
      </c>
      <c r="C8" s="7">
        <v>20</v>
      </c>
      <c r="D8" s="31"/>
      <c r="E8" s="15">
        <f>C8*D8</f>
        <v>0</v>
      </c>
    </row>
    <row r="9" spans="1:15" ht="20.149999999999999" customHeight="1" x14ac:dyDescent="0.35">
      <c r="A9" s="9" t="s">
        <v>12</v>
      </c>
      <c r="B9" s="37" t="s">
        <v>13</v>
      </c>
      <c r="C9" s="7">
        <v>20</v>
      </c>
      <c r="D9" s="31"/>
      <c r="E9" s="15">
        <f t="shared" ref="E9:E11" si="0">C9*D9</f>
        <v>0</v>
      </c>
    </row>
    <row r="10" spans="1:15" ht="20.149999999999999" customHeight="1" x14ac:dyDescent="0.35">
      <c r="A10" s="9" t="s">
        <v>14</v>
      </c>
      <c r="B10" s="37" t="s">
        <v>15</v>
      </c>
      <c r="C10" s="7">
        <v>20</v>
      </c>
      <c r="D10" s="31"/>
      <c r="E10" s="15">
        <f t="shared" si="0"/>
        <v>0</v>
      </c>
    </row>
    <row r="11" spans="1:15" ht="20.149999999999999" customHeight="1" x14ac:dyDescent="0.35">
      <c r="A11" s="9" t="s">
        <v>16</v>
      </c>
      <c r="B11" s="37" t="s">
        <v>17</v>
      </c>
      <c r="C11" s="7">
        <v>100</v>
      </c>
      <c r="D11" s="31"/>
      <c r="E11" s="15">
        <f t="shared" si="0"/>
        <v>0</v>
      </c>
    </row>
    <row r="12" spans="1:15" ht="29.15" customHeight="1" x14ac:dyDescent="0.35">
      <c r="A12" s="10" t="s">
        <v>18</v>
      </c>
      <c r="B12" s="36" t="s">
        <v>19</v>
      </c>
      <c r="C12" s="6"/>
      <c r="D12" s="30"/>
      <c r="E12" s="6"/>
    </row>
    <row r="13" spans="1:15" ht="20.149999999999999" customHeight="1" x14ac:dyDescent="0.35">
      <c r="A13" s="9" t="s">
        <v>20</v>
      </c>
      <c r="B13" s="37" t="s">
        <v>21</v>
      </c>
      <c r="C13" s="7">
        <v>50</v>
      </c>
      <c r="D13" s="31"/>
      <c r="E13" s="15">
        <f>C13*D13</f>
        <v>0</v>
      </c>
    </row>
    <row r="14" spans="1:15" ht="20.149999999999999" customHeight="1" x14ac:dyDescent="0.35">
      <c r="A14" s="9" t="s">
        <v>22</v>
      </c>
      <c r="B14" s="37" t="s">
        <v>23</v>
      </c>
      <c r="C14" s="7">
        <v>50</v>
      </c>
      <c r="D14" s="31"/>
      <c r="E14" s="15">
        <f t="shared" ref="E14:E24" si="1">C14*D14</f>
        <v>0</v>
      </c>
    </row>
    <row r="15" spans="1:15" ht="20.149999999999999" customHeight="1" x14ac:dyDescent="0.35">
      <c r="A15" s="9" t="s">
        <v>24</v>
      </c>
      <c r="B15" s="37" t="s">
        <v>25</v>
      </c>
      <c r="C15" s="7">
        <v>100</v>
      </c>
      <c r="D15" s="32"/>
      <c r="E15" s="15">
        <f t="shared" ref="E15" si="2">C15*D15</f>
        <v>0</v>
      </c>
    </row>
    <row r="16" spans="1:15" ht="20.149999999999999" customHeight="1" x14ac:dyDescent="0.35">
      <c r="A16" s="9" t="s">
        <v>26</v>
      </c>
      <c r="B16" s="37" t="s">
        <v>27</v>
      </c>
      <c r="C16" s="7">
        <v>100</v>
      </c>
      <c r="D16" s="32"/>
      <c r="E16" s="15">
        <f t="shared" si="1"/>
        <v>0</v>
      </c>
    </row>
    <row r="17" spans="1:5" ht="20.149999999999999" customHeight="1" x14ac:dyDescent="0.35">
      <c r="A17" s="9" t="s">
        <v>28</v>
      </c>
      <c r="B17" s="37" t="s">
        <v>29</v>
      </c>
      <c r="C17" s="7">
        <v>50</v>
      </c>
      <c r="D17" s="32"/>
      <c r="E17" s="15">
        <f t="shared" si="1"/>
        <v>0</v>
      </c>
    </row>
    <row r="18" spans="1:5" ht="20.149999999999999" customHeight="1" x14ac:dyDescent="0.35">
      <c r="A18" s="9" t="s">
        <v>30</v>
      </c>
      <c r="B18" s="37" t="s">
        <v>31</v>
      </c>
      <c r="C18" s="7">
        <v>100</v>
      </c>
      <c r="D18" s="32"/>
      <c r="E18" s="15">
        <f t="shared" si="1"/>
        <v>0</v>
      </c>
    </row>
    <row r="19" spans="1:5" ht="20.149999999999999" customHeight="1" x14ac:dyDescent="0.35">
      <c r="A19" s="9" t="s">
        <v>32</v>
      </c>
      <c r="B19" s="37" t="s">
        <v>33</v>
      </c>
      <c r="C19" s="7">
        <v>100</v>
      </c>
      <c r="D19" s="32"/>
      <c r="E19" s="15">
        <f t="shared" si="1"/>
        <v>0</v>
      </c>
    </row>
    <row r="20" spans="1:5" ht="20.149999999999999" customHeight="1" x14ac:dyDescent="0.35">
      <c r="A20" s="9" t="s">
        <v>34</v>
      </c>
      <c r="B20" s="37" t="s">
        <v>35</v>
      </c>
      <c r="C20" s="7">
        <v>100</v>
      </c>
      <c r="D20" s="32"/>
      <c r="E20" s="15">
        <f t="shared" si="1"/>
        <v>0</v>
      </c>
    </row>
    <row r="21" spans="1:5" ht="20.149999999999999" customHeight="1" x14ac:dyDescent="0.35">
      <c r="A21" s="9" t="s">
        <v>36</v>
      </c>
      <c r="B21" s="37" t="s">
        <v>37</v>
      </c>
      <c r="C21" s="7">
        <v>100</v>
      </c>
      <c r="D21" s="32"/>
      <c r="E21" s="15">
        <f t="shared" si="1"/>
        <v>0</v>
      </c>
    </row>
    <row r="22" spans="1:5" ht="20.149999999999999" customHeight="1" x14ac:dyDescent="0.35">
      <c r="A22" s="9" t="s">
        <v>38</v>
      </c>
      <c r="B22" s="37" t="s">
        <v>39</v>
      </c>
      <c r="C22" s="7">
        <v>100</v>
      </c>
      <c r="D22" s="32"/>
      <c r="E22" s="15">
        <f t="shared" si="1"/>
        <v>0</v>
      </c>
    </row>
    <row r="23" spans="1:5" ht="20.149999999999999" customHeight="1" x14ac:dyDescent="0.35">
      <c r="A23" s="9" t="s">
        <v>40</v>
      </c>
      <c r="B23" s="37" t="s">
        <v>41</v>
      </c>
      <c r="C23" s="7">
        <v>100</v>
      </c>
      <c r="D23" s="32"/>
      <c r="E23" s="15">
        <f t="shared" si="1"/>
        <v>0</v>
      </c>
    </row>
    <row r="24" spans="1:5" ht="20.149999999999999" customHeight="1" x14ac:dyDescent="0.35">
      <c r="A24" s="9" t="s">
        <v>42</v>
      </c>
      <c r="B24" s="37" t="s">
        <v>43</v>
      </c>
      <c r="C24" s="7">
        <v>100</v>
      </c>
      <c r="D24" s="32"/>
      <c r="E24" s="15">
        <f t="shared" si="1"/>
        <v>0</v>
      </c>
    </row>
    <row r="25" spans="1:5" ht="29.15" customHeight="1" x14ac:dyDescent="0.35">
      <c r="A25" s="10" t="s">
        <v>44</v>
      </c>
      <c r="B25" s="36" t="s">
        <v>45</v>
      </c>
      <c r="C25" s="6"/>
      <c r="D25" s="33"/>
      <c r="E25" s="16"/>
    </row>
    <row r="26" spans="1:5" ht="20.149999999999999" customHeight="1" x14ac:dyDescent="0.35">
      <c r="A26" s="9" t="s">
        <v>46</v>
      </c>
      <c r="B26" s="37" t="s">
        <v>47</v>
      </c>
      <c r="C26" s="7">
        <v>20</v>
      </c>
      <c r="D26" s="32"/>
      <c r="E26" s="14">
        <f>C26*D26</f>
        <v>0</v>
      </c>
    </row>
    <row r="27" spans="1:5" ht="20.149999999999999" customHeight="1" x14ac:dyDescent="0.35">
      <c r="A27" s="9" t="s">
        <v>48</v>
      </c>
      <c r="B27" s="37" t="s">
        <v>49</v>
      </c>
      <c r="C27" s="7">
        <v>20</v>
      </c>
      <c r="D27" s="32"/>
      <c r="E27" s="14">
        <f t="shared" ref="E27:E34" si="3">C27*D27</f>
        <v>0</v>
      </c>
    </row>
    <row r="28" spans="1:5" ht="20.149999999999999" customHeight="1" x14ac:dyDescent="0.35">
      <c r="A28" s="9" t="s">
        <v>50</v>
      </c>
      <c r="B28" s="37" t="s">
        <v>51</v>
      </c>
      <c r="C28" s="7">
        <v>20</v>
      </c>
      <c r="D28" s="32"/>
      <c r="E28" s="14">
        <f t="shared" si="3"/>
        <v>0</v>
      </c>
    </row>
    <row r="29" spans="1:5" ht="20.149999999999999" customHeight="1" x14ac:dyDescent="0.35">
      <c r="A29" s="9" t="s">
        <v>52</v>
      </c>
      <c r="B29" s="37" t="s">
        <v>53</v>
      </c>
      <c r="C29" s="7">
        <v>20</v>
      </c>
      <c r="D29" s="32"/>
      <c r="E29" s="14">
        <f t="shared" si="3"/>
        <v>0</v>
      </c>
    </row>
    <row r="30" spans="1:5" ht="20.149999999999999" customHeight="1" x14ac:dyDescent="0.35">
      <c r="A30" s="9" t="s">
        <v>54</v>
      </c>
      <c r="B30" s="37" t="s">
        <v>55</v>
      </c>
      <c r="C30" s="7">
        <v>20</v>
      </c>
      <c r="D30" s="32"/>
      <c r="E30" s="14">
        <f t="shared" si="3"/>
        <v>0</v>
      </c>
    </row>
    <row r="31" spans="1:5" ht="20.149999999999999" customHeight="1" x14ac:dyDescent="0.35">
      <c r="A31" s="9" t="s">
        <v>56</v>
      </c>
      <c r="B31" s="37" t="s">
        <v>57</v>
      </c>
      <c r="C31" s="7">
        <v>20</v>
      </c>
      <c r="D31" s="32"/>
      <c r="E31" s="14">
        <f t="shared" si="3"/>
        <v>0</v>
      </c>
    </row>
    <row r="32" spans="1:5" ht="20.149999999999999" customHeight="1" x14ac:dyDescent="0.35">
      <c r="A32" s="9" t="s">
        <v>58</v>
      </c>
      <c r="B32" s="38" t="s">
        <v>59</v>
      </c>
      <c r="C32" s="4">
        <v>20</v>
      </c>
      <c r="D32" s="32"/>
      <c r="E32" s="14">
        <f t="shared" si="3"/>
        <v>0</v>
      </c>
    </row>
    <row r="33" spans="1:5" ht="20.149999999999999" customHeight="1" x14ac:dyDescent="0.35">
      <c r="A33" s="9" t="s">
        <v>60</v>
      </c>
      <c r="B33" s="38" t="s">
        <v>61</v>
      </c>
      <c r="C33" s="4">
        <v>30</v>
      </c>
      <c r="D33" s="32"/>
      <c r="E33" s="14">
        <f t="shared" si="3"/>
        <v>0</v>
      </c>
    </row>
    <row r="34" spans="1:5" ht="20.149999999999999" customHeight="1" x14ac:dyDescent="0.35">
      <c r="A34" s="9" t="s">
        <v>62</v>
      </c>
      <c r="B34" s="38" t="s">
        <v>63</v>
      </c>
      <c r="C34" s="4">
        <v>30</v>
      </c>
      <c r="D34" s="32"/>
      <c r="E34" s="14">
        <f t="shared" si="3"/>
        <v>0</v>
      </c>
    </row>
    <row r="35" spans="1:5" ht="29.15" customHeight="1" x14ac:dyDescent="0.35">
      <c r="A35" s="10" t="s">
        <v>64</v>
      </c>
      <c r="B35" s="36" t="s">
        <v>65</v>
      </c>
      <c r="C35" s="6"/>
      <c r="D35" s="33"/>
      <c r="E35" s="16"/>
    </row>
    <row r="36" spans="1:5" ht="20.149999999999999" customHeight="1" x14ac:dyDescent="0.35">
      <c r="A36" s="9" t="s">
        <v>66</v>
      </c>
      <c r="B36" s="38" t="s">
        <v>67</v>
      </c>
      <c r="C36" s="4">
        <v>50</v>
      </c>
      <c r="D36" s="32"/>
      <c r="E36" s="14">
        <f>C36*D36</f>
        <v>0</v>
      </c>
    </row>
    <row r="37" spans="1:5" ht="20.149999999999999" customHeight="1" x14ac:dyDescent="0.35">
      <c r="A37" s="9" t="s">
        <v>68</v>
      </c>
      <c r="B37" s="38" t="s">
        <v>69</v>
      </c>
      <c r="C37" s="4">
        <v>50</v>
      </c>
      <c r="D37" s="32"/>
      <c r="E37" s="14">
        <f t="shared" ref="E37:E44" si="4">C37*D37</f>
        <v>0</v>
      </c>
    </row>
    <row r="38" spans="1:5" ht="20.149999999999999" customHeight="1" x14ac:dyDescent="0.35">
      <c r="A38" s="9" t="s">
        <v>70</v>
      </c>
      <c r="B38" s="38" t="s">
        <v>71</v>
      </c>
      <c r="C38" s="4">
        <v>50</v>
      </c>
      <c r="D38" s="32"/>
      <c r="E38" s="14">
        <f t="shared" si="4"/>
        <v>0</v>
      </c>
    </row>
    <row r="39" spans="1:5" ht="20.149999999999999" customHeight="1" x14ac:dyDescent="0.35">
      <c r="A39" s="9" t="s">
        <v>72</v>
      </c>
      <c r="B39" s="38" t="s">
        <v>73</v>
      </c>
      <c r="C39" s="4">
        <v>50</v>
      </c>
      <c r="D39" s="32"/>
      <c r="E39" s="14">
        <f t="shared" si="4"/>
        <v>0</v>
      </c>
    </row>
    <row r="40" spans="1:5" ht="20.149999999999999" customHeight="1" x14ac:dyDescent="0.35">
      <c r="A40" s="9" t="s">
        <v>74</v>
      </c>
      <c r="B40" s="38" t="s">
        <v>75</v>
      </c>
      <c r="C40" s="4">
        <v>50</v>
      </c>
      <c r="D40" s="32"/>
      <c r="E40" s="14">
        <f t="shared" si="4"/>
        <v>0</v>
      </c>
    </row>
    <row r="41" spans="1:5" ht="20.149999999999999" customHeight="1" x14ac:dyDescent="0.35">
      <c r="A41" s="9" t="s">
        <v>76</v>
      </c>
      <c r="B41" s="38" t="s">
        <v>77</v>
      </c>
      <c r="C41" s="4">
        <v>50</v>
      </c>
      <c r="D41" s="32"/>
      <c r="E41" s="14">
        <f t="shared" si="4"/>
        <v>0</v>
      </c>
    </row>
    <row r="42" spans="1:5" ht="20.149999999999999" customHeight="1" x14ac:dyDescent="0.35">
      <c r="A42" s="9" t="s">
        <v>78</v>
      </c>
      <c r="B42" s="38" t="s">
        <v>79</v>
      </c>
      <c r="C42" s="4">
        <v>50</v>
      </c>
      <c r="D42" s="32"/>
      <c r="E42" s="14">
        <f t="shared" si="4"/>
        <v>0</v>
      </c>
    </row>
    <row r="43" spans="1:5" ht="20.149999999999999" customHeight="1" x14ac:dyDescent="0.35">
      <c r="A43" s="9" t="s">
        <v>80</v>
      </c>
      <c r="B43" s="38" t="s">
        <v>81</v>
      </c>
      <c r="C43" s="4">
        <v>50</v>
      </c>
      <c r="D43" s="32"/>
      <c r="E43" s="14">
        <f t="shared" si="4"/>
        <v>0</v>
      </c>
    </row>
    <row r="44" spans="1:5" ht="20.149999999999999" customHeight="1" x14ac:dyDescent="0.35">
      <c r="A44" s="9" t="s">
        <v>82</v>
      </c>
      <c r="B44" s="38" t="s">
        <v>83</v>
      </c>
      <c r="C44" s="4">
        <v>100</v>
      </c>
      <c r="D44" s="32"/>
      <c r="E44" s="14">
        <f t="shared" si="4"/>
        <v>0</v>
      </c>
    </row>
    <row r="45" spans="1:5" ht="29.15" customHeight="1" x14ac:dyDescent="0.35">
      <c r="A45" s="10" t="s">
        <v>84</v>
      </c>
      <c r="B45" s="36" t="s">
        <v>85</v>
      </c>
      <c r="C45" s="6"/>
      <c r="D45" s="33"/>
      <c r="E45" s="16"/>
    </row>
    <row r="46" spans="1:5" ht="20.149999999999999" customHeight="1" x14ac:dyDescent="0.35">
      <c r="A46" s="9" t="s">
        <v>86</v>
      </c>
      <c r="B46" s="38" t="s">
        <v>87</v>
      </c>
      <c r="C46" s="4">
        <v>30</v>
      </c>
      <c r="D46" s="32"/>
      <c r="E46" s="14">
        <f>C46*D46</f>
        <v>0</v>
      </c>
    </row>
    <row r="47" spans="1:5" ht="20.149999999999999" customHeight="1" x14ac:dyDescent="0.35">
      <c r="A47" s="9" t="s">
        <v>88</v>
      </c>
      <c r="B47" s="38" t="s">
        <v>89</v>
      </c>
      <c r="C47" s="4">
        <v>30</v>
      </c>
      <c r="D47" s="32"/>
      <c r="E47" s="14">
        <f t="shared" ref="E47:E57" si="5">C47*D47</f>
        <v>0</v>
      </c>
    </row>
    <row r="48" spans="1:5" ht="20.149999999999999" customHeight="1" x14ac:dyDescent="0.35">
      <c r="A48" s="9" t="s">
        <v>90</v>
      </c>
      <c r="B48" s="38" t="s">
        <v>91</v>
      </c>
      <c r="C48" s="4">
        <v>50</v>
      </c>
      <c r="D48" s="32"/>
      <c r="E48" s="14">
        <f t="shared" si="5"/>
        <v>0</v>
      </c>
    </row>
    <row r="49" spans="1:15" ht="20.149999999999999" customHeight="1" x14ac:dyDescent="0.35">
      <c r="A49" s="9" t="s">
        <v>92</v>
      </c>
      <c r="B49" s="38" t="s">
        <v>93</v>
      </c>
      <c r="C49" s="4">
        <v>50</v>
      </c>
      <c r="D49" s="32"/>
      <c r="E49" s="14">
        <f t="shared" si="5"/>
        <v>0</v>
      </c>
    </row>
    <row r="50" spans="1:15" ht="20.149999999999999" customHeight="1" x14ac:dyDescent="0.35">
      <c r="A50" s="9" t="s">
        <v>94</v>
      </c>
      <c r="B50" s="38" t="s">
        <v>95</v>
      </c>
      <c r="C50" s="4">
        <v>80</v>
      </c>
      <c r="D50" s="32"/>
      <c r="E50" s="14">
        <f t="shared" si="5"/>
        <v>0</v>
      </c>
    </row>
    <row r="51" spans="1:15" ht="20.149999999999999" customHeight="1" x14ac:dyDescent="0.35">
      <c r="A51" s="9" t="s">
        <v>96</v>
      </c>
      <c r="B51" s="38" t="s">
        <v>97</v>
      </c>
      <c r="C51" s="4">
        <v>50</v>
      </c>
      <c r="D51" s="32"/>
      <c r="E51" s="14">
        <f t="shared" si="5"/>
        <v>0</v>
      </c>
    </row>
    <row r="52" spans="1:15" ht="20.149999999999999" customHeight="1" x14ac:dyDescent="0.35">
      <c r="A52" s="9" t="s">
        <v>98</v>
      </c>
      <c r="B52" s="38" t="s">
        <v>99</v>
      </c>
      <c r="C52" s="4">
        <v>50</v>
      </c>
      <c r="D52" s="32"/>
      <c r="E52" s="14">
        <f t="shared" si="5"/>
        <v>0</v>
      </c>
    </row>
    <row r="53" spans="1:15" ht="20.149999999999999" customHeight="1" x14ac:dyDescent="0.35">
      <c r="A53" s="9" t="s">
        <v>100</v>
      </c>
      <c r="B53" s="38" t="s">
        <v>101</v>
      </c>
      <c r="C53" s="4">
        <v>70</v>
      </c>
      <c r="D53" s="32"/>
      <c r="E53" s="14">
        <f t="shared" si="5"/>
        <v>0</v>
      </c>
    </row>
    <row r="54" spans="1:15" ht="20.149999999999999" customHeight="1" x14ac:dyDescent="0.35">
      <c r="A54" s="9" t="s">
        <v>102</v>
      </c>
      <c r="B54" s="38" t="s">
        <v>103</v>
      </c>
      <c r="C54" s="4">
        <v>50</v>
      </c>
      <c r="D54" s="32"/>
      <c r="E54" s="14">
        <f t="shared" si="5"/>
        <v>0</v>
      </c>
    </row>
    <row r="55" spans="1:15" ht="20.149999999999999" customHeight="1" x14ac:dyDescent="0.35">
      <c r="A55" s="9" t="s">
        <v>104</v>
      </c>
      <c r="B55" s="38" t="s">
        <v>105</v>
      </c>
      <c r="C55" s="4">
        <v>50</v>
      </c>
      <c r="D55" s="32"/>
      <c r="E55" s="14">
        <f t="shared" si="5"/>
        <v>0</v>
      </c>
    </row>
    <row r="56" spans="1:15" ht="20.149999999999999" customHeight="1" x14ac:dyDescent="0.35">
      <c r="A56" s="9" t="s">
        <v>106</v>
      </c>
      <c r="B56" s="38" t="s">
        <v>107</v>
      </c>
      <c r="C56" s="4">
        <v>20</v>
      </c>
      <c r="D56" s="32"/>
      <c r="E56" s="14">
        <f t="shared" si="5"/>
        <v>0</v>
      </c>
    </row>
    <row r="57" spans="1:15" ht="20.149999999999999" customHeight="1" x14ac:dyDescent="0.35">
      <c r="A57" s="9" t="s">
        <v>108</v>
      </c>
      <c r="B57" s="38" t="s">
        <v>109</v>
      </c>
      <c r="C57" s="4">
        <v>20</v>
      </c>
      <c r="D57" s="32"/>
      <c r="E57" s="14">
        <f t="shared" si="5"/>
        <v>0</v>
      </c>
    </row>
    <row r="58" spans="1:15" ht="22.5" customHeight="1" x14ac:dyDescent="0.35">
      <c r="A58" s="42" t="s">
        <v>1</v>
      </c>
      <c r="B58" s="42"/>
      <c r="C58" s="42"/>
      <c r="D58" s="42"/>
      <c r="E58" s="42"/>
      <c r="F58" s="1"/>
      <c r="G58" s="1"/>
      <c r="J58" s="1"/>
      <c r="K58" s="1"/>
      <c r="L58" s="1"/>
      <c r="M58" s="1"/>
      <c r="N58" s="1"/>
      <c r="O58" s="1"/>
    </row>
    <row r="59" spans="1:15" ht="60" customHeight="1" x14ac:dyDescent="0.35">
      <c r="A59" s="39" t="s">
        <v>0</v>
      </c>
      <c r="B59" s="39"/>
      <c r="C59" s="39"/>
      <c r="D59" s="39"/>
      <c r="E59" s="39"/>
    </row>
    <row r="60" spans="1:15" ht="58" customHeight="1" x14ac:dyDescent="0.35">
      <c r="A60" s="40" t="s">
        <v>110</v>
      </c>
      <c r="B60" s="40"/>
      <c r="C60" s="40"/>
      <c r="D60" s="40"/>
      <c r="E60" s="40"/>
    </row>
    <row r="61" spans="1:15" ht="38.5" customHeight="1" x14ac:dyDescent="0.35">
      <c r="A61" s="41" t="s">
        <v>3</v>
      </c>
      <c r="B61" s="41"/>
      <c r="C61" s="41"/>
      <c r="D61" s="41"/>
      <c r="E61" s="41"/>
    </row>
    <row r="62" spans="1:15" ht="50" x14ac:dyDescent="0.35">
      <c r="A62" s="35" t="s">
        <v>4</v>
      </c>
      <c r="B62" s="2" t="s">
        <v>5</v>
      </c>
      <c r="C62" s="34" t="s">
        <v>6</v>
      </c>
      <c r="D62" s="3" t="s">
        <v>7</v>
      </c>
      <c r="E62" s="29" t="s">
        <v>8</v>
      </c>
    </row>
    <row r="63" spans="1:15" ht="29.15" customHeight="1" x14ac:dyDescent="0.35">
      <c r="A63" s="10" t="s">
        <v>111</v>
      </c>
      <c r="B63" s="36" t="s">
        <v>112</v>
      </c>
      <c r="C63" s="6"/>
      <c r="D63" s="30"/>
      <c r="E63" s="6"/>
    </row>
    <row r="64" spans="1:15" ht="20.149999999999999" customHeight="1" x14ac:dyDescent="0.35">
      <c r="A64" s="9" t="s">
        <v>113</v>
      </c>
      <c r="B64" s="38" t="s">
        <v>114</v>
      </c>
      <c r="C64" s="4">
        <v>30</v>
      </c>
      <c r="D64" s="32"/>
      <c r="E64" s="14">
        <f>C64*D64</f>
        <v>0</v>
      </c>
    </row>
    <row r="65" spans="1:5" ht="20.149999999999999" customHeight="1" x14ac:dyDescent="0.35">
      <c r="A65" s="9" t="s">
        <v>115</v>
      </c>
      <c r="B65" s="38" t="s">
        <v>116</v>
      </c>
      <c r="C65" s="4">
        <v>50</v>
      </c>
      <c r="D65" s="32"/>
      <c r="E65" s="14">
        <f t="shared" ref="E65:E112" si="6">C65*D65</f>
        <v>0</v>
      </c>
    </row>
    <row r="66" spans="1:5" ht="20.149999999999999" customHeight="1" x14ac:dyDescent="0.35">
      <c r="A66" s="9" t="s">
        <v>117</v>
      </c>
      <c r="B66" s="38" t="s">
        <v>118</v>
      </c>
      <c r="C66" s="4">
        <v>50</v>
      </c>
      <c r="D66" s="32"/>
      <c r="E66" s="14">
        <f t="shared" si="6"/>
        <v>0</v>
      </c>
    </row>
    <row r="67" spans="1:5" ht="20.149999999999999" customHeight="1" x14ac:dyDescent="0.35">
      <c r="A67" s="9" t="s">
        <v>119</v>
      </c>
      <c r="B67" s="38" t="s">
        <v>120</v>
      </c>
      <c r="C67" s="4">
        <v>100</v>
      </c>
      <c r="D67" s="32"/>
      <c r="E67" s="14">
        <f t="shared" si="6"/>
        <v>0</v>
      </c>
    </row>
    <row r="68" spans="1:5" ht="20.149999999999999" customHeight="1" x14ac:dyDescent="0.35">
      <c r="A68" s="9" t="s">
        <v>121</v>
      </c>
      <c r="B68" s="38" t="s">
        <v>122</v>
      </c>
      <c r="C68" s="4">
        <v>100</v>
      </c>
      <c r="D68" s="32"/>
      <c r="E68" s="14">
        <f t="shared" si="6"/>
        <v>0</v>
      </c>
    </row>
    <row r="69" spans="1:5" ht="20.149999999999999" customHeight="1" x14ac:dyDescent="0.35">
      <c r="A69" s="9" t="s">
        <v>123</v>
      </c>
      <c r="B69" s="38" t="s">
        <v>124</v>
      </c>
      <c r="C69" s="4">
        <v>100</v>
      </c>
      <c r="D69" s="32"/>
      <c r="E69" s="14">
        <f t="shared" si="6"/>
        <v>0</v>
      </c>
    </row>
    <row r="70" spans="1:5" ht="20.149999999999999" customHeight="1" x14ac:dyDescent="0.35">
      <c r="A70" s="9" t="s">
        <v>125</v>
      </c>
      <c r="B70" s="38" t="s">
        <v>126</v>
      </c>
      <c r="C70" s="4">
        <v>100</v>
      </c>
      <c r="D70" s="32"/>
      <c r="E70" s="14">
        <f t="shared" si="6"/>
        <v>0</v>
      </c>
    </row>
    <row r="71" spans="1:5" ht="20.149999999999999" customHeight="1" x14ac:dyDescent="0.35">
      <c r="A71" s="9" t="s">
        <v>127</v>
      </c>
      <c r="B71" s="38" t="s">
        <v>128</v>
      </c>
      <c r="C71" s="4">
        <v>100</v>
      </c>
      <c r="D71" s="32"/>
      <c r="E71" s="14">
        <f t="shared" si="6"/>
        <v>0</v>
      </c>
    </row>
    <row r="72" spans="1:5" ht="20.149999999999999" customHeight="1" x14ac:dyDescent="0.35">
      <c r="A72" s="9" t="s">
        <v>129</v>
      </c>
      <c r="B72" s="38" t="s">
        <v>130</v>
      </c>
      <c r="C72" s="4">
        <v>150</v>
      </c>
      <c r="D72" s="32"/>
      <c r="E72" s="14">
        <f t="shared" si="6"/>
        <v>0</v>
      </c>
    </row>
    <row r="73" spans="1:5" ht="20.149999999999999" customHeight="1" x14ac:dyDescent="0.35">
      <c r="A73" s="9" t="s">
        <v>131</v>
      </c>
      <c r="B73" s="38" t="s">
        <v>132</v>
      </c>
      <c r="C73" s="4">
        <v>150</v>
      </c>
      <c r="D73" s="32"/>
      <c r="E73" s="14">
        <f t="shared" si="6"/>
        <v>0</v>
      </c>
    </row>
    <row r="74" spans="1:5" ht="20.149999999999999" customHeight="1" x14ac:dyDescent="0.35">
      <c r="A74" s="9" t="s">
        <v>133</v>
      </c>
      <c r="B74" s="38" t="s">
        <v>134</v>
      </c>
      <c r="C74" s="4">
        <v>150</v>
      </c>
      <c r="D74" s="32"/>
      <c r="E74" s="14">
        <f t="shared" si="6"/>
        <v>0</v>
      </c>
    </row>
    <row r="75" spans="1:5" ht="29.15" customHeight="1" x14ac:dyDescent="0.35">
      <c r="A75" s="10" t="s">
        <v>135</v>
      </c>
      <c r="B75" s="36" t="s">
        <v>136</v>
      </c>
      <c r="C75" s="6"/>
      <c r="D75" s="33"/>
      <c r="E75" s="18">
        <f t="shared" si="6"/>
        <v>0</v>
      </c>
    </row>
    <row r="76" spans="1:5" x14ac:dyDescent="0.35">
      <c r="A76" s="9" t="s">
        <v>137</v>
      </c>
      <c r="B76" s="38" t="s">
        <v>138</v>
      </c>
      <c r="C76" s="4">
        <v>100</v>
      </c>
      <c r="D76" s="32"/>
      <c r="E76" s="14">
        <f t="shared" si="6"/>
        <v>0</v>
      </c>
    </row>
    <row r="77" spans="1:5" x14ac:dyDescent="0.35">
      <c r="A77" s="9" t="s">
        <v>139</v>
      </c>
      <c r="B77" s="38" t="s">
        <v>140</v>
      </c>
      <c r="C77" s="4">
        <v>100</v>
      </c>
      <c r="D77" s="32"/>
      <c r="E77" s="14">
        <f t="shared" si="6"/>
        <v>0</v>
      </c>
    </row>
    <row r="78" spans="1:5" x14ac:dyDescent="0.35">
      <c r="A78" s="9" t="s">
        <v>141</v>
      </c>
      <c r="B78" s="38" t="s">
        <v>142</v>
      </c>
      <c r="C78" s="4">
        <v>100</v>
      </c>
      <c r="D78" s="32"/>
      <c r="E78" s="14">
        <f t="shared" si="6"/>
        <v>0</v>
      </c>
    </row>
    <row r="79" spans="1:5" x14ac:dyDescent="0.35">
      <c r="A79" s="9" t="s">
        <v>143</v>
      </c>
      <c r="B79" s="38" t="s">
        <v>144</v>
      </c>
      <c r="C79" s="4">
        <v>100</v>
      </c>
      <c r="D79" s="32"/>
      <c r="E79" s="14">
        <f t="shared" si="6"/>
        <v>0</v>
      </c>
    </row>
    <row r="80" spans="1:5" x14ac:dyDescent="0.35">
      <c r="A80" s="9" t="s">
        <v>145</v>
      </c>
      <c r="B80" s="38" t="s">
        <v>146</v>
      </c>
      <c r="C80" s="4">
        <v>50</v>
      </c>
      <c r="D80" s="32"/>
      <c r="E80" s="14">
        <f t="shared" si="6"/>
        <v>0</v>
      </c>
    </row>
    <row r="81" spans="1:5" x14ac:dyDescent="0.35">
      <c r="A81" s="9" t="s">
        <v>147</v>
      </c>
      <c r="B81" s="38" t="s">
        <v>148</v>
      </c>
      <c r="C81" s="4">
        <v>100</v>
      </c>
      <c r="D81" s="32"/>
      <c r="E81" s="14">
        <f t="shared" si="6"/>
        <v>0</v>
      </c>
    </row>
    <row r="82" spans="1:5" x14ac:dyDescent="0.35">
      <c r="A82" s="9" t="s">
        <v>149</v>
      </c>
      <c r="B82" s="38" t="s">
        <v>150</v>
      </c>
      <c r="C82" s="4">
        <v>100</v>
      </c>
      <c r="D82" s="32"/>
      <c r="E82" s="14">
        <f t="shared" si="6"/>
        <v>0</v>
      </c>
    </row>
    <row r="83" spans="1:5" x14ac:dyDescent="0.35">
      <c r="A83" s="9" t="s">
        <v>151</v>
      </c>
      <c r="B83" s="38" t="s">
        <v>152</v>
      </c>
      <c r="C83" s="4">
        <v>100</v>
      </c>
      <c r="D83" s="32"/>
      <c r="E83" s="14">
        <f t="shared" si="6"/>
        <v>0</v>
      </c>
    </row>
    <row r="84" spans="1:5" x14ac:dyDescent="0.35">
      <c r="A84" s="9" t="s">
        <v>153</v>
      </c>
      <c r="B84" s="38" t="s">
        <v>154</v>
      </c>
      <c r="C84" s="4">
        <v>100</v>
      </c>
      <c r="D84" s="32"/>
      <c r="E84" s="14">
        <f t="shared" si="6"/>
        <v>0</v>
      </c>
    </row>
    <row r="85" spans="1:5" ht="29.15" customHeight="1" x14ac:dyDescent="0.35">
      <c r="A85" s="10" t="s">
        <v>155</v>
      </c>
      <c r="B85" s="36" t="s">
        <v>156</v>
      </c>
      <c r="C85" s="6"/>
      <c r="D85" s="33"/>
      <c r="E85" s="18">
        <f t="shared" si="6"/>
        <v>0</v>
      </c>
    </row>
    <row r="86" spans="1:5" x14ac:dyDescent="0.35">
      <c r="A86" s="9" t="s">
        <v>157</v>
      </c>
      <c r="B86" s="38" t="s">
        <v>158</v>
      </c>
      <c r="C86" s="4">
        <v>100</v>
      </c>
      <c r="D86" s="32"/>
      <c r="E86" s="14">
        <f t="shared" si="6"/>
        <v>0</v>
      </c>
    </row>
    <row r="87" spans="1:5" x14ac:dyDescent="0.35">
      <c r="A87" s="9" t="s">
        <v>159</v>
      </c>
      <c r="B87" s="38" t="s">
        <v>160</v>
      </c>
      <c r="C87" s="4">
        <v>50</v>
      </c>
      <c r="D87" s="32"/>
      <c r="E87" s="14">
        <f t="shared" si="6"/>
        <v>0</v>
      </c>
    </row>
    <row r="88" spans="1:5" x14ac:dyDescent="0.35">
      <c r="A88" s="9" t="s">
        <v>161</v>
      </c>
      <c r="B88" s="38" t="s">
        <v>162</v>
      </c>
      <c r="C88" s="4">
        <v>100</v>
      </c>
      <c r="D88" s="32"/>
      <c r="E88" s="14">
        <f t="shared" si="6"/>
        <v>0</v>
      </c>
    </row>
    <row r="89" spans="1:5" x14ac:dyDescent="0.35">
      <c r="A89" s="9" t="s">
        <v>163</v>
      </c>
      <c r="B89" s="38" t="s">
        <v>164</v>
      </c>
      <c r="C89" s="4">
        <v>100</v>
      </c>
      <c r="D89" s="32"/>
      <c r="E89" s="14">
        <f t="shared" si="6"/>
        <v>0</v>
      </c>
    </row>
    <row r="90" spans="1:5" x14ac:dyDescent="0.35">
      <c r="A90" s="9" t="s">
        <v>165</v>
      </c>
      <c r="B90" s="38" t="s">
        <v>166</v>
      </c>
      <c r="C90" s="4">
        <v>100</v>
      </c>
      <c r="D90" s="32"/>
      <c r="E90" s="14">
        <f t="shared" si="6"/>
        <v>0</v>
      </c>
    </row>
    <row r="91" spans="1:5" x14ac:dyDescent="0.35">
      <c r="A91" s="9" t="s">
        <v>167</v>
      </c>
      <c r="B91" s="38" t="s">
        <v>168</v>
      </c>
      <c r="C91" s="4">
        <v>100</v>
      </c>
      <c r="D91" s="32"/>
      <c r="E91" s="14">
        <f t="shared" si="6"/>
        <v>0</v>
      </c>
    </row>
    <row r="92" spans="1:5" x14ac:dyDescent="0.35">
      <c r="A92" s="9" t="s">
        <v>169</v>
      </c>
      <c r="B92" s="38" t="s">
        <v>170</v>
      </c>
      <c r="C92" s="4">
        <v>100</v>
      </c>
      <c r="D92" s="32"/>
      <c r="E92" s="14">
        <f t="shared" si="6"/>
        <v>0</v>
      </c>
    </row>
    <row r="93" spans="1:5" x14ac:dyDescent="0.35">
      <c r="A93" s="9" t="s">
        <v>171</v>
      </c>
      <c r="B93" s="38" t="s">
        <v>172</v>
      </c>
      <c r="C93" s="4">
        <v>100</v>
      </c>
      <c r="D93" s="32"/>
      <c r="E93" s="14">
        <f t="shared" si="6"/>
        <v>0</v>
      </c>
    </row>
    <row r="94" spans="1:5" x14ac:dyDescent="0.35">
      <c r="A94" s="9" t="s">
        <v>173</v>
      </c>
      <c r="B94" s="38" t="s">
        <v>174</v>
      </c>
      <c r="C94" s="4">
        <v>100</v>
      </c>
      <c r="D94" s="32"/>
      <c r="E94" s="14">
        <f t="shared" si="6"/>
        <v>0</v>
      </c>
    </row>
    <row r="95" spans="1:5" x14ac:dyDescent="0.35">
      <c r="A95" s="9" t="s">
        <v>175</v>
      </c>
      <c r="B95" s="38" t="s">
        <v>176</v>
      </c>
      <c r="C95" s="4">
        <v>50</v>
      </c>
      <c r="D95" s="32"/>
      <c r="E95" s="14">
        <f t="shared" si="6"/>
        <v>0</v>
      </c>
    </row>
    <row r="96" spans="1:5" x14ac:dyDescent="0.35">
      <c r="A96" s="9" t="s">
        <v>177</v>
      </c>
      <c r="B96" s="38" t="s">
        <v>178</v>
      </c>
      <c r="C96" s="4">
        <v>5</v>
      </c>
      <c r="D96" s="32"/>
      <c r="E96" s="14">
        <f t="shared" si="6"/>
        <v>0</v>
      </c>
    </row>
    <row r="97" spans="1:5" x14ac:dyDescent="0.35">
      <c r="A97" s="9" t="s">
        <v>179</v>
      </c>
      <c r="B97" s="38" t="s">
        <v>180</v>
      </c>
      <c r="C97" s="4">
        <v>100</v>
      </c>
      <c r="D97" s="32"/>
      <c r="E97" s="14">
        <f t="shared" si="6"/>
        <v>0</v>
      </c>
    </row>
    <row r="98" spans="1:5" x14ac:dyDescent="0.35">
      <c r="A98" s="9" t="s">
        <v>181</v>
      </c>
      <c r="B98" s="38" t="s">
        <v>182</v>
      </c>
      <c r="C98" s="4">
        <v>100</v>
      </c>
      <c r="D98" s="32"/>
      <c r="E98" s="14">
        <f t="shared" si="6"/>
        <v>0</v>
      </c>
    </row>
    <row r="99" spans="1:5" x14ac:dyDescent="0.35">
      <c r="A99" s="9" t="s">
        <v>183</v>
      </c>
      <c r="B99" s="38" t="s">
        <v>184</v>
      </c>
      <c r="C99" s="4">
        <v>100</v>
      </c>
      <c r="D99" s="32"/>
      <c r="E99" s="14">
        <f t="shared" si="6"/>
        <v>0</v>
      </c>
    </row>
    <row r="100" spans="1:5" x14ac:dyDescent="0.35">
      <c r="A100" s="9" t="s">
        <v>185</v>
      </c>
      <c r="B100" s="38" t="s">
        <v>186</v>
      </c>
      <c r="C100" s="4">
        <v>1000</v>
      </c>
      <c r="D100" s="32"/>
      <c r="E100" s="14">
        <f t="shared" si="6"/>
        <v>0</v>
      </c>
    </row>
    <row r="101" spans="1:5" x14ac:dyDescent="0.35">
      <c r="A101" s="9" t="s">
        <v>187</v>
      </c>
      <c r="B101" s="38" t="s">
        <v>188</v>
      </c>
      <c r="C101" s="4">
        <v>1000</v>
      </c>
      <c r="D101" s="32"/>
      <c r="E101" s="14">
        <f t="shared" si="6"/>
        <v>0</v>
      </c>
    </row>
    <row r="102" spans="1:5" x14ac:dyDescent="0.35">
      <c r="A102" s="9" t="s">
        <v>189</v>
      </c>
      <c r="B102" s="38" t="s">
        <v>190</v>
      </c>
      <c r="C102" s="4">
        <v>1000</v>
      </c>
      <c r="D102" s="32"/>
      <c r="E102" s="14">
        <f t="shared" si="6"/>
        <v>0</v>
      </c>
    </row>
    <row r="103" spans="1:5" x14ac:dyDescent="0.35">
      <c r="A103" s="9" t="s">
        <v>191</v>
      </c>
      <c r="B103" s="38" t="s">
        <v>192</v>
      </c>
      <c r="C103" s="4">
        <v>100</v>
      </c>
      <c r="D103" s="32"/>
      <c r="E103" s="14">
        <f t="shared" si="6"/>
        <v>0</v>
      </c>
    </row>
    <row r="104" spans="1:5" x14ac:dyDescent="0.35">
      <c r="A104" s="9" t="s">
        <v>193</v>
      </c>
      <c r="B104" s="38" t="s">
        <v>194</v>
      </c>
      <c r="C104" s="4">
        <v>100</v>
      </c>
      <c r="D104" s="32"/>
      <c r="E104" s="14">
        <f t="shared" ref="E104" si="7">C104*D104</f>
        <v>0</v>
      </c>
    </row>
    <row r="105" spans="1:5" x14ac:dyDescent="0.35">
      <c r="A105" s="9" t="s">
        <v>195</v>
      </c>
      <c r="B105" s="38" t="s">
        <v>196</v>
      </c>
      <c r="C105" s="4">
        <v>100</v>
      </c>
      <c r="D105" s="32"/>
      <c r="E105" s="14">
        <f t="shared" si="6"/>
        <v>0</v>
      </c>
    </row>
    <row r="106" spans="1:5" x14ac:dyDescent="0.35">
      <c r="A106" s="9" t="s">
        <v>197</v>
      </c>
      <c r="B106" s="38" t="s">
        <v>198</v>
      </c>
      <c r="C106" s="4">
        <v>100</v>
      </c>
      <c r="D106" s="32"/>
      <c r="E106" s="14">
        <f t="shared" si="6"/>
        <v>0</v>
      </c>
    </row>
    <row r="107" spans="1:5" x14ac:dyDescent="0.35">
      <c r="A107" s="9" t="s">
        <v>199</v>
      </c>
      <c r="B107" s="38" t="s">
        <v>200</v>
      </c>
      <c r="C107" s="4">
        <v>100</v>
      </c>
      <c r="D107" s="32"/>
      <c r="E107" s="14">
        <f t="shared" si="6"/>
        <v>0</v>
      </c>
    </row>
    <row r="108" spans="1:5" x14ac:dyDescent="0.35">
      <c r="A108" s="9" t="s">
        <v>201</v>
      </c>
      <c r="B108" s="38" t="s">
        <v>202</v>
      </c>
      <c r="C108" s="4">
        <v>100</v>
      </c>
      <c r="D108" s="32"/>
      <c r="E108" s="14">
        <f t="shared" si="6"/>
        <v>0</v>
      </c>
    </row>
    <row r="109" spans="1:5" x14ac:dyDescent="0.35">
      <c r="A109" s="9" t="s">
        <v>203</v>
      </c>
      <c r="B109" s="38" t="s">
        <v>204</v>
      </c>
      <c r="C109" s="4">
        <v>50</v>
      </c>
      <c r="D109" s="32"/>
      <c r="E109" s="14">
        <f t="shared" si="6"/>
        <v>0</v>
      </c>
    </row>
    <row r="110" spans="1:5" x14ac:dyDescent="0.35">
      <c r="A110" s="9" t="s">
        <v>205</v>
      </c>
      <c r="B110" s="38" t="s">
        <v>206</v>
      </c>
      <c r="C110" s="4">
        <v>50</v>
      </c>
      <c r="D110" s="32"/>
      <c r="E110" s="14">
        <f t="shared" si="6"/>
        <v>0</v>
      </c>
    </row>
    <row r="111" spans="1:5" x14ac:dyDescent="0.35">
      <c r="A111" s="9" t="s">
        <v>207</v>
      </c>
      <c r="B111" s="38" t="s">
        <v>208</v>
      </c>
      <c r="C111" s="4">
        <v>100</v>
      </c>
      <c r="D111" s="32"/>
      <c r="E111" s="14">
        <f t="shared" ref="E111" si="8">C111*D111</f>
        <v>0</v>
      </c>
    </row>
    <row r="112" spans="1:5" x14ac:dyDescent="0.35">
      <c r="A112" s="9" t="s">
        <v>209</v>
      </c>
      <c r="B112" s="38" t="s">
        <v>210</v>
      </c>
      <c r="C112" s="4">
        <v>50</v>
      </c>
      <c r="D112" s="32"/>
      <c r="E112" s="14">
        <f t="shared" si="6"/>
        <v>0</v>
      </c>
    </row>
    <row r="113" spans="1:5" x14ac:dyDescent="0.35">
      <c r="A113" s="9" t="s">
        <v>211</v>
      </c>
      <c r="B113" s="38" t="s">
        <v>212</v>
      </c>
      <c r="C113" s="4">
        <v>50</v>
      </c>
      <c r="D113" s="32"/>
      <c r="E113" s="14">
        <f t="shared" ref="E113" si="9">C113*D113</f>
        <v>0</v>
      </c>
    </row>
    <row r="114" spans="1:5" x14ac:dyDescent="0.35">
      <c r="A114" s="9" t="s">
        <v>213</v>
      </c>
      <c r="B114" s="44" t="s">
        <v>214</v>
      </c>
      <c r="C114" s="38">
        <v>50</v>
      </c>
      <c r="D114" s="32"/>
      <c r="E114" s="14">
        <f t="shared" ref="E114:E116" si="10">C114*D114</f>
        <v>0</v>
      </c>
    </row>
    <row r="115" spans="1:5" x14ac:dyDescent="0.35">
      <c r="A115" s="9"/>
      <c r="B115" s="43"/>
      <c r="C115" s="38"/>
      <c r="D115" s="32"/>
      <c r="E115" s="14"/>
    </row>
    <row r="116" spans="1:5" x14ac:dyDescent="0.35">
      <c r="A116" s="9" t="s">
        <v>223</v>
      </c>
      <c r="B116" s="43" t="s">
        <v>224</v>
      </c>
      <c r="C116" s="38">
        <v>2</v>
      </c>
      <c r="D116" s="32"/>
      <c r="E116" s="14">
        <f t="shared" si="10"/>
        <v>0</v>
      </c>
    </row>
    <row r="117" spans="1:5" x14ac:dyDescent="0.35">
      <c r="A117" s="11" t="s">
        <v>215</v>
      </c>
      <c r="B117" s="12"/>
      <c r="C117" s="12"/>
      <c r="D117" s="13"/>
      <c r="E117" s="17">
        <f>SUM(D8:E57)+SUM(E64:E114)+E116</f>
        <v>0</v>
      </c>
    </row>
    <row r="118" spans="1:5" ht="58" x14ac:dyDescent="0.35">
      <c r="A118" s="9"/>
      <c r="B118" s="19" t="s">
        <v>216</v>
      </c>
      <c r="C118" s="20" t="s">
        <v>217</v>
      </c>
      <c r="D118" s="6" t="s">
        <v>218</v>
      </c>
      <c r="E118" s="21" t="s">
        <v>219</v>
      </c>
    </row>
    <row r="119" spans="1:5" x14ac:dyDescent="0.35">
      <c r="A119" s="9"/>
      <c r="B119" s="22"/>
      <c r="C119" s="23">
        <v>3000</v>
      </c>
      <c r="D119" s="24"/>
      <c r="E119" s="25">
        <f>C119*(1-D119)</f>
        <v>3000</v>
      </c>
    </row>
    <row r="120" spans="1:5" x14ac:dyDescent="0.35">
      <c r="A120" s="11" t="s">
        <v>220</v>
      </c>
      <c r="B120" s="12"/>
      <c r="C120" s="12"/>
      <c r="D120" s="13"/>
      <c r="E120" s="17">
        <f>E119</f>
        <v>3000</v>
      </c>
    </row>
    <row r="121" spans="1:5" ht="29.5" customHeight="1" x14ac:dyDescent="0.35">
      <c r="A121" s="26" t="s">
        <v>221</v>
      </c>
      <c r="B121" s="27"/>
      <c r="C121" s="27"/>
      <c r="D121" s="27"/>
      <c r="E121" s="28">
        <f>E117+E120</f>
        <v>3000</v>
      </c>
    </row>
    <row r="123" spans="1:5" x14ac:dyDescent="0.35">
      <c r="A123" s="9" t="s">
        <v>222</v>
      </c>
    </row>
    <row r="124" spans="1:5" x14ac:dyDescent="0.35">
      <c r="A124" s="9"/>
    </row>
    <row r="126" spans="1:5" x14ac:dyDescent="0.35">
      <c r="A126" s="9"/>
    </row>
    <row r="127" spans="1:5" x14ac:dyDescent="0.35">
      <c r="A127" s="9"/>
    </row>
    <row r="128" spans="1:5" x14ac:dyDescent="0.35">
      <c r="A128" s="9"/>
    </row>
    <row r="129" spans="1:1" x14ac:dyDescent="0.35">
      <c r="A129" s="9"/>
    </row>
    <row r="130" spans="1:1" x14ac:dyDescent="0.35">
      <c r="A130" s="9"/>
    </row>
    <row r="131" spans="1:1" x14ac:dyDescent="0.35">
      <c r="A131" s="9"/>
    </row>
    <row r="132" spans="1:1" x14ac:dyDescent="0.35">
      <c r="A132" s="9"/>
    </row>
    <row r="133" spans="1:1" x14ac:dyDescent="0.35">
      <c r="A133" s="9"/>
    </row>
    <row r="134" spans="1:1" x14ac:dyDescent="0.35">
      <c r="A134" s="9"/>
    </row>
    <row r="135" spans="1:1" x14ac:dyDescent="0.35">
      <c r="A135" s="9"/>
    </row>
    <row r="136" spans="1:1" x14ac:dyDescent="0.35">
      <c r="A136" s="9"/>
    </row>
    <row r="137" spans="1:1" x14ac:dyDescent="0.35">
      <c r="A137" s="9"/>
    </row>
    <row r="138" spans="1:1" x14ac:dyDescent="0.35">
      <c r="A138" s="9"/>
    </row>
    <row r="139" spans="1:1" x14ac:dyDescent="0.35">
      <c r="A139" s="9"/>
    </row>
    <row r="140" spans="1:1" x14ac:dyDescent="0.35">
      <c r="A140" s="9"/>
    </row>
    <row r="141" spans="1:1" x14ac:dyDescent="0.35">
      <c r="A141" s="9"/>
    </row>
    <row r="142" spans="1:1" x14ac:dyDescent="0.35">
      <c r="A142" s="9"/>
    </row>
    <row r="143" spans="1:1" x14ac:dyDescent="0.35">
      <c r="A143" s="9"/>
    </row>
    <row r="144" spans="1:1" x14ac:dyDescent="0.35">
      <c r="A144" s="9"/>
    </row>
    <row r="145" spans="1:1" x14ac:dyDescent="0.35">
      <c r="A145" s="9"/>
    </row>
    <row r="146" spans="1:1" x14ac:dyDescent="0.35">
      <c r="A146" s="9"/>
    </row>
    <row r="147" spans="1:1" x14ac:dyDescent="0.35">
      <c r="A147" s="9"/>
    </row>
    <row r="148" spans="1:1" x14ac:dyDescent="0.35">
      <c r="A148" s="9"/>
    </row>
    <row r="149" spans="1:1" x14ac:dyDescent="0.35">
      <c r="A149" s="9"/>
    </row>
    <row r="150" spans="1:1" x14ac:dyDescent="0.35">
      <c r="A150" s="9"/>
    </row>
    <row r="151" spans="1:1" x14ac:dyDescent="0.35">
      <c r="A151" s="9"/>
    </row>
    <row r="152" spans="1:1" x14ac:dyDescent="0.35">
      <c r="A152" s="9"/>
    </row>
    <row r="153" spans="1:1" x14ac:dyDescent="0.35">
      <c r="A153" s="9"/>
    </row>
    <row r="154" spans="1:1" x14ac:dyDescent="0.35">
      <c r="A154" s="9"/>
    </row>
    <row r="155" spans="1:1" x14ac:dyDescent="0.35">
      <c r="A155" s="9"/>
    </row>
    <row r="156" spans="1:1" x14ac:dyDescent="0.35">
      <c r="A156" s="9"/>
    </row>
    <row r="157" spans="1:1" x14ac:dyDescent="0.35">
      <c r="A157" s="9"/>
    </row>
    <row r="158" spans="1:1" x14ac:dyDescent="0.35">
      <c r="A158" s="9"/>
    </row>
    <row r="159" spans="1:1" x14ac:dyDescent="0.35">
      <c r="A159" s="9"/>
    </row>
    <row r="160" spans="1:1" x14ac:dyDescent="0.35">
      <c r="A160" s="9"/>
    </row>
    <row r="161" spans="1:1" x14ac:dyDescent="0.35">
      <c r="A161" s="9"/>
    </row>
    <row r="162" spans="1:1" x14ac:dyDescent="0.35">
      <c r="A162" s="9"/>
    </row>
    <row r="163" spans="1:1" x14ac:dyDescent="0.35">
      <c r="A163" s="9"/>
    </row>
    <row r="164" spans="1:1" x14ac:dyDescent="0.35">
      <c r="A164" s="9"/>
    </row>
    <row r="165" spans="1:1" x14ac:dyDescent="0.35">
      <c r="A165" s="9"/>
    </row>
    <row r="166" spans="1:1" x14ac:dyDescent="0.35">
      <c r="A166" s="9"/>
    </row>
    <row r="167" spans="1:1" x14ac:dyDescent="0.35">
      <c r="A167" s="9"/>
    </row>
    <row r="168" spans="1:1" x14ac:dyDescent="0.35">
      <c r="A168" s="9"/>
    </row>
    <row r="169" spans="1:1" x14ac:dyDescent="0.35">
      <c r="A169" s="9"/>
    </row>
    <row r="170" spans="1:1" x14ac:dyDescent="0.35">
      <c r="A170" s="9"/>
    </row>
    <row r="171" spans="1:1" x14ac:dyDescent="0.35">
      <c r="A171" s="8"/>
    </row>
    <row r="172" spans="1:1" x14ac:dyDescent="0.35">
      <c r="A172" s="8"/>
    </row>
    <row r="173" spans="1:1" x14ac:dyDescent="0.35">
      <c r="A173" s="8"/>
    </row>
    <row r="174" spans="1:1" x14ac:dyDescent="0.35">
      <c r="A174" s="8"/>
    </row>
  </sheetData>
  <mergeCells count="8">
    <mergeCell ref="A59:E59"/>
    <mergeCell ref="A60:E60"/>
    <mergeCell ref="A61:E61"/>
    <mergeCell ref="A1:E1"/>
    <mergeCell ref="A3:E3"/>
    <mergeCell ref="A4:E4"/>
    <mergeCell ref="A2:E2"/>
    <mergeCell ref="A58:E58"/>
  </mergeCells>
  <phoneticPr fontId="5" type="noConversion"/>
  <pageMargins left="0.7" right="0.7" top="0.75" bottom="0.75" header="0.3" footer="0.3"/>
  <pageSetup paperSize="9" scale="51" orientation="portrait" r:id="rId1"/>
  <rowBreaks count="1" manualBreakCount="1">
    <brk id="57" max="4"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75A008DF909D34B89CB276B37ED2DC1" ma:contentTypeVersion="3" ma:contentTypeDescription="Crée un document." ma:contentTypeScope="" ma:versionID="9828bee9de5163a9b83f6ba37acd8737">
  <xsd:schema xmlns:xsd="http://www.w3.org/2001/XMLSchema" xmlns:xs="http://www.w3.org/2001/XMLSchema" xmlns:p="http://schemas.microsoft.com/office/2006/metadata/properties" xmlns:ns2="d4c88b75-1041-4138-8a25-40a3a8c46d4b" targetNamespace="http://schemas.microsoft.com/office/2006/metadata/properties" ma:root="true" ma:fieldsID="f58f8b3b0683118b0a47be93e18eada3" ns2:_="">
    <xsd:import namespace="d4c88b75-1041-4138-8a25-40a3a8c46d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c88b75-1041-4138-8a25-40a3a8c46d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5F4744-E871-4573-A21D-B25E78BEE4A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9B7F38A-2BE6-4C92-8F45-68982690B8A7}">
  <ds:schemaRefs>
    <ds:schemaRef ds:uri="http://schemas.microsoft.com/sharepoint/v3/contenttype/forms"/>
  </ds:schemaRefs>
</ds:datastoreItem>
</file>

<file path=customXml/itemProps3.xml><?xml version="1.0" encoding="utf-8"?>
<ds:datastoreItem xmlns:ds="http://schemas.openxmlformats.org/officeDocument/2006/customXml" ds:itemID="{22230710-B3BF-4F28-83C0-018A209234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c88b75-1041-4138-8a25-40a3a8c46d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LOT 1</vt:lpstr>
      <vt:lpstr>'DQE LOT 1'!Zone_d_impression</vt:lpstr>
    </vt:vector>
  </TitlesOfParts>
  <Manager/>
  <Company>CCIPACA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BOUTON Justine</dc:creator>
  <cp:keywords/>
  <dc:description/>
  <cp:lastModifiedBy>MAHOUDEAU Laetitia</cp:lastModifiedBy>
  <cp:revision/>
  <dcterms:created xsi:type="dcterms:W3CDTF">2025-07-15T09:27:21Z</dcterms:created>
  <dcterms:modified xsi:type="dcterms:W3CDTF">2026-03-03T08:25:46Z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0x010100075A008DF909D34B89CB276B37ED2DC1</vt:lpwstr>
  </property>
</Properties>
</file>